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50\arquivos\LICITAÇÕES\EDITAIS DE TOMADA DE PREÇOS\Editais de Tomada de Preços 2023\TP 2.01.2023 - CONTROLE DE PERDA E SETORIZAÇÃO\"/>
    </mc:Choice>
  </mc:AlternateContent>
  <bookViews>
    <workbookView xWindow="0" yWindow="0" windowWidth="24000" windowHeight="9735"/>
  </bookViews>
  <sheets>
    <sheet name="CRONOGRAMA FÍSICO-FINANCEIRO" sheetId="7" r:id="rId1"/>
    <sheet name="BDI" sheetId="6" r:id="rId2"/>
  </sheets>
  <definedNames>
    <definedName name="_xlnm.Print_Area" localSheetId="1">BDI!$C$6:$N$54</definedName>
  </definedNames>
  <calcPr calcId="152511" iterateDelta="1E-4"/>
</workbook>
</file>

<file path=xl/calcChain.xml><?xml version="1.0" encoding="utf-8"?>
<calcChain xmlns="http://schemas.openxmlformats.org/spreadsheetml/2006/main">
  <c r="E46" i="6" l="1"/>
  <c r="L45" i="6"/>
  <c r="G49" i="6" s="1"/>
  <c r="E45" i="6"/>
</calcChain>
</file>

<file path=xl/sharedStrings.xml><?xml version="1.0" encoding="utf-8"?>
<sst xmlns="http://schemas.openxmlformats.org/spreadsheetml/2006/main" count="78" uniqueCount="64">
  <si>
    <t>DEMONSTRATIVO DE BDI</t>
  </si>
  <si>
    <t xml:space="preserve">CÁLCULO DO BDI  - Obras e Serviços  </t>
  </si>
  <si>
    <t>VALORES ADOTADOS:</t>
  </si>
  <si>
    <t>Min</t>
  </si>
  <si>
    <t>Médio</t>
  </si>
  <si>
    <t>Máx.</t>
  </si>
  <si>
    <t>AC</t>
  </si>
  <si>
    <t>ADMINISTRAÇÃO CENTRAL</t>
  </si>
  <si>
    <t>%</t>
  </si>
  <si>
    <t>DF</t>
  </si>
  <si>
    <t>DESPESAS FINANCEIRAS</t>
  </si>
  <si>
    <t>S + G</t>
  </si>
  <si>
    <t>SEGUROS E GARANTIAS</t>
  </si>
  <si>
    <t>R</t>
  </si>
  <si>
    <t>RISCO</t>
  </si>
  <si>
    <t>ISS (PMNF)</t>
  </si>
  <si>
    <t>I</t>
  </si>
  <si>
    <t>PIS</t>
  </si>
  <si>
    <t>COFINS</t>
  </si>
  <si>
    <t>Desoneração</t>
  </si>
  <si>
    <t xml:space="preserve">TOTAL "C" = </t>
  </si>
  <si>
    <t>L</t>
  </si>
  <si>
    <t>LUCRO</t>
  </si>
  <si>
    <t>FÓRMULA DE CÁLCULO:</t>
  </si>
  <si>
    <t xml:space="preserve">BDI = </t>
  </si>
  <si>
    <t>(1 + AC + S + R + G) x (1 + DF) x (1 + L)</t>
  </si>
  <si>
    <t xml:space="preserve"> -</t>
  </si>
  <si>
    <t>x</t>
  </si>
  <si>
    <t>( 1 - I)</t>
  </si>
  <si>
    <t>CÁLCULO:</t>
  </si>
  <si>
    <t>BDI =</t>
  </si>
  <si>
    <t xml:space="preserve"> =</t>
  </si>
  <si>
    <t>O VALOR DO BDI ADOTADO É DE :</t>
  </si>
  <si>
    <r>
      <t xml:space="preserve">Os cálculos estão em conformidade ao </t>
    </r>
    <r>
      <rPr>
        <b/>
        <sz val="10"/>
        <color indexed="8"/>
        <rFont val="Calibri"/>
        <family val="2"/>
      </rPr>
      <t>" ACORDÃO Nº 2622/2013 - TCU - PLENÁRIO "</t>
    </r>
  </si>
  <si>
    <t>OBRA: CONTRATAÇÃO DE EMPRESA PARA ELABORAÇÃO DE PLANO PARA CONTROLE DE PERDAS E SETORIZAÇÃO DE REDES DE DISTRIBUIÇÃO DE ÁGUA</t>
  </si>
  <si>
    <t>LOCAL - MUNICÍPIO DE SÃO CARLOS - SP</t>
  </si>
  <si>
    <t>SAAE - SERVIÇO AUTÔNOMO DE ÁGUA E ESGOTO - SÃO CARLOS</t>
  </si>
  <si>
    <t>Avenida Getúlio Vargas, 1500 – CEP-13570-390 – Jardim São Paulo – São Carlos SP.</t>
  </si>
  <si>
    <t>TEL. 16- 3373-6400, 16- 3373-6426</t>
  </si>
  <si>
    <t>CNPJ: 453.599.73.0001-50</t>
  </si>
  <si>
    <t xml:space="preserve">www.saaesaocarlos.com.br            </t>
  </si>
  <si>
    <t xml:space="preserve"> </t>
  </si>
  <si>
    <t>CONTRATAÇÃO DE EMPRESA ESPECIALIZADA NA ELABORAÇÃO DE PLANO PARA CONTROLE DE PERDAS E SETORIZAÇÃO DE REDES DE DISTRIBUIÇÃO DE ÁGUA DO MUNICÍPIO DE SÃO CARLOS (ÁREA URBANA).</t>
  </si>
  <si>
    <t>SIGLA</t>
  </si>
  <si>
    <t>RI1</t>
  </si>
  <si>
    <t>RA2</t>
  </si>
  <si>
    <t>RA3</t>
  </si>
  <si>
    <t>RA4</t>
  </si>
  <si>
    <t>RA5</t>
  </si>
  <si>
    <t>RA6</t>
  </si>
  <si>
    <t>RP</t>
  </si>
  <si>
    <t>RA7</t>
  </si>
  <si>
    <t>RA8</t>
  </si>
  <si>
    <t>RA9</t>
  </si>
  <si>
    <t>RA10</t>
  </si>
  <si>
    <t>RCP</t>
  </si>
  <si>
    <t>VALOR TOTAL</t>
  </si>
  <si>
    <t>DESCRIÇÃO</t>
  </si>
  <si>
    <t>Relatório de Inicialização dos Trabalhos.</t>
  </si>
  <si>
    <t>Relatórios Mensais de Andamento e Resultados do Trabalho efetivamente executado.</t>
  </si>
  <si>
    <t>Relatório de perdas</t>
  </si>
  <si>
    <t>Relatório de Consolidação do Plano de Controle de Perdas e Setorização.</t>
  </si>
  <si>
    <t>VALOR MENSAL</t>
  </si>
  <si>
    <t>%  DESEMBOLSO /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</si>
</sst>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€-2]* #,##0.00_);_([$€-2]* \(#,##0.00\);_([$€-2]* &quot;-&quot;??_)"/>
    <numFmt numFmtId="168" formatCode="&quot; R$ &quot;#,##0.00\ ;&quot; R$ (&quot;#,##0.00\);&quot; R$ -&quot;#\ ;@\ "/>
    <numFmt numFmtId="169" formatCode="_-&quot;R$ &quot;* #,##0.00_-;&quot;-R$ &quot;* #,##0.00_-;_-&quot;R$ &quot;* \-??_-;_-@_-"/>
    <numFmt numFmtId="170" formatCode="0.000%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2"/>
      <color indexed="8"/>
      <name val="Times#20New#20Roman"/>
    </font>
    <font>
      <sz val="8"/>
      <color indexed="8"/>
      <name val="Arial"/>
      <family val="2"/>
    </font>
    <font>
      <sz val="28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u/>
      <sz val="10"/>
      <color indexed="8"/>
      <name val="Calibri"/>
      <family val="2"/>
    </font>
    <font>
      <sz val="14"/>
      <color indexed="8"/>
      <name val="Calibri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sz val="11"/>
      <color rgb="FF000000"/>
      <name val="Calibri"/>
      <family val="2"/>
      <charset val="1"/>
    </font>
    <font>
      <sz val="10"/>
      <name val="Arial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sz val="11"/>
      <color rgb="FF000000"/>
      <name val="Arial"/>
      <family val="2"/>
      <charset val="1"/>
    </font>
    <font>
      <b/>
      <sz val="9"/>
      <name val="Arial"/>
      <family val="2"/>
      <charset val="1"/>
    </font>
    <font>
      <sz val="8"/>
      <color rgb="FFFFFF00"/>
      <name val="Arial"/>
      <family val="2"/>
      <charset val="1"/>
    </font>
    <font>
      <sz val="9"/>
      <name val="Arial"/>
      <family val="2"/>
    </font>
    <font>
      <i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0"/>
    <xf numFmtId="169" fontId="18" fillId="0" borderId="0" applyBorder="0" applyProtection="0"/>
    <xf numFmtId="9" fontId="19" fillId="0" borderId="0" applyBorder="0" applyAlignment="0" applyProtection="0"/>
    <xf numFmtId="0" fontId="20" fillId="0" borderId="0"/>
    <xf numFmtId="0" fontId="20" fillId="0" borderId="0"/>
    <xf numFmtId="0" fontId="20" fillId="0" borderId="0"/>
  </cellStyleXfs>
  <cellXfs count="102">
    <xf numFmtId="0" fontId="0" fillId="0" borderId="0" xfId="0"/>
    <xf numFmtId="0" fontId="4" fillId="0" borderId="0" xfId="3" applyFont="1" applyAlignment="1">
      <alignment vertical="center"/>
    </xf>
    <xf numFmtId="0" fontId="5" fillId="0" borderId="0" xfId="3" applyFont="1"/>
    <xf numFmtId="4" fontId="5" fillId="0" borderId="0" xfId="3" applyNumberFormat="1" applyFont="1"/>
    <xf numFmtId="0" fontId="7" fillId="0" borderId="0" xfId="3" applyFont="1"/>
    <xf numFmtId="0" fontId="9" fillId="0" borderId="4" xfId="3" applyFont="1" applyBorder="1" applyAlignment="1">
      <alignment vertical="center"/>
    </xf>
    <xf numFmtId="0" fontId="9" fillId="0" borderId="2" xfId="3" applyFont="1" applyBorder="1" applyAlignment="1">
      <alignment vertical="center" wrapText="1"/>
    </xf>
    <xf numFmtId="0" fontId="9" fillId="0" borderId="5" xfId="3" applyFont="1" applyBorder="1" applyAlignment="1">
      <alignment vertical="center"/>
    </xf>
    <xf numFmtId="0" fontId="7" fillId="0" borderId="0" xfId="3" applyFont="1" applyAlignment="1"/>
    <xf numFmtId="0" fontId="9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9" fillId="0" borderId="0" xfId="3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9" fillId="0" borderId="9" xfId="3" applyFont="1" applyBorder="1" applyAlignment="1">
      <alignment vertical="center"/>
    </xf>
    <xf numFmtId="0" fontId="9" fillId="0" borderId="10" xfId="3" applyFont="1" applyBorder="1" applyAlignment="1">
      <alignment vertical="center"/>
    </xf>
    <xf numFmtId="0" fontId="11" fillId="0" borderId="10" xfId="3" applyFont="1" applyBorder="1" applyAlignment="1">
      <alignment horizontal="right" vertical="center"/>
    </xf>
    <xf numFmtId="0" fontId="9" fillId="0" borderId="11" xfId="3" applyFont="1" applyBorder="1" applyAlignment="1">
      <alignment vertical="center"/>
    </xf>
    <xf numFmtId="0" fontId="7" fillId="0" borderId="4" xfId="3" applyFont="1" applyBorder="1" applyAlignment="1"/>
    <xf numFmtId="10" fontId="9" fillId="0" borderId="0" xfId="3" applyNumberFormat="1" applyFont="1" applyAlignment="1">
      <alignment horizontal="center"/>
    </xf>
    <xf numFmtId="0" fontId="9" fillId="0" borderId="1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12" fillId="0" borderId="2" xfId="3" applyFont="1" applyBorder="1" applyAlignment="1">
      <alignment horizontal="right" vertical="center"/>
    </xf>
    <xf numFmtId="0" fontId="9" fillId="0" borderId="3" xfId="3" applyFont="1" applyBorder="1" applyAlignment="1">
      <alignment vertical="center"/>
    </xf>
    <xf numFmtId="0" fontId="9" fillId="0" borderId="4" xfId="3" applyFont="1" applyBorder="1" applyAlignment="1">
      <alignment horizontal="center" vertical="center"/>
    </xf>
    <xf numFmtId="0" fontId="12" fillId="0" borderId="0" xfId="3" applyFont="1" applyAlignment="1">
      <alignment horizontal="right" vertical="center"/>
    </xf>
    <xf numFmtId="0" fontId="11" fillId="0" borderId="9" xfId="3" applyFont="1" applyBorder="1" applyAlignment="1">
      <alignment horizontal="right" vertical="center"/>
    </xf>
    <xf numFmtId="0" fontId="9" fillId="0" borderId="10" xfId="3" applyFont="1" applyBorder="1" applyAlignment="1">
      <alignment horizontal="right" vertical="center"/>
    </xf>
    <xf numFmtId="0" fontId="9" fillId="0" borderId="1" xfId="3" applyFont="1" applyBorder="1" applyAlignment="1">
      <alignment vertical="center"/>
    </xf>
    <xf numFmtId="0" fontId="9" fillId="0" borderId="2" xfId="3" applyFont="1" applyBorder="1" applyAlignment="1">
      <alignment vertical="center"/>
    </xf>
    <xf numFmtId="0" fontId="11" fillId="0" borderId="4" xfId="3" applyFont="1" applyBorder="1" applyAlignment="1">
      <alignment vertical="center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7" xfId="3" applyFont="1" applyBorder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8" xfId="3" applyFont="1" applyBorder="1" applyAlignment="1">
      <alignment vertical="center"/>
    </xf>
    <xf numFmtId="0" fontId="5" fillId="0" borderId="6" xfId="3" applyFont="1" applyBorder="1" applyAlignment="1">
      <alignment horizontal="center"/>
    </xf>
    <xf numFmtId="4" fontId="11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4" fontId="8" fillId="0" borderId="0" xfId="3" applyNumberFormat="1" applyFont="1" applyAlignment="1">
      <alignment vertical="center"/>
    </xf>
    <xf numFmtId="0" fontId="7" fillId="0" borderId="0" xfId="3" applyFont="1"/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 wrapText="1"/>
    </xf>
    <xf numFmtId="0" fontId="10" fillId="0" borderId="0" xfId="3" applyFont="1" applyAlignment="1">
      <alignment horizontal="left"/>
    </xf>
    <xf numFmtId="0" fontId="7" fillId="0" borderId="4" xfId="3" applyFont="1" applyBorder="1"/>
    <xf numFmtId="0" fontId="7" fillId="0" borderId="10" xfId="3" applyFont="1" applyBorder="1"/>
    <xf numFmtId="0" fontId="11" fillId="0" borderId="12" xfId="3" applyFont="1" applyBorder="1" applyAlignment="1">
      <alignment vertical="center"/>
    </xf>
    <xf numFmtId="0" fontId="11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18" fillId="0" borderId="0" xfId="8"/>
    <xf numFmtId="0" fontId="18" fillId="0" borderId="0" xfId="8" applyAlignment="1">
      <alignment wrapText="1"/>
    </xf>
    <xf numFmtId="0" fontId="20" fillId="0" borderId="0" xfId="8" applyFont="1" applyAlignment="1">
      <alignment vertical="center"/>
    </xf>
    <xf numFmtId="0" fontId="20" fillId="0" borderId="0" xfId="8" applyFont="1" applyAlignment="1">
      <alignment horizontal="left" vertical="center"/>
    </xf>
    <xf numFmtId="2" fontId="20" fillId="0" borderId="0" xfId="8" applyNumberFormat="1" applyFont="1" applyAlignment="1">
      <alignment horizontal="left" vertical="center"/>
    </xf>
    <xf numFmtId="0" fontId="24" fillId="0" borderId="0" xfId="8" applyFont="1" applyAlignment="1">
      <alignment vertical="center"/>
    </xf>
    <xf numFmtId="2" fontId="24" fillId="0" borderId="0" xfId="8" applyNumberFormat="1" applyFont="1" applyAlignment="1">
      <alignment horizontal="center" vertical="top"/>
    </xf>
    <xf numFmtId="169" fontId="30" fillId="0" borderId="15" xfId="9" applyFont="1" applyBorder="1" applyAlignment="1" applyProtection="1">
      <alignment horizontal="center" vertical="center" wrapText="1"/>
    </xf>
    <xf numFmtId="169" fontId="30" fillId="0" borderId="16" xfId="9" applyFont="1" applyBorder="1" applyAlignment="1" applyProtection="1">
      <alignment horizontal="center" vertical="center" wrapText="1"/>
    </xf>
    <xf numFmtId="0" fontId="28" fillId="0" borderId="23" xfId="8" applyFont="1" applyBorder="1" applyAlignment="1">
      <alignment horizontal="center" vertical="center" wrapText="1"/>
    </xf>
    <xf numFmtId="0" fontId="23" fillId="2" borderId="24" xfId="8" applyFont="1" applyFill="1" applyBorder="1" applyAlignment="1">
      <alignment horizontal="center" vertical="center"/>
    </xf>
    <xf numFmtId="169" fontId="31" fillId="0" borderId="14" xfId="9" applyFont="1" applyBorder="1"/>
    <xf numFmtId="0" fontId="23" fillId="2" borderId="27" xfId="8" applyFont="1" applyFill="1" applyBorder="1" applyAlignment="1">
      <alignment horizontal="center" vertical="center"/>
    </xf>
    <xf numFmtId="170" fontId="19" fillId="0" borderId="25" xfId="10" applyNumberFormat="1" applyBorder="1" applyAlignment="1">
      <alignment horizontal="center" vertical="center"/>
    </xf>
    <xf numFmtId="9" fontId="19" fillId="0" borderId="28" xfId="10" applyBorder="1" applyAlignment="1" applyProtection="1">
      <alignment horizontal="center" vertical="center"/>
    </xf>
    <xf numFmtId="0" fontId="28" fillId="0" borderId="20" xfId="8" applyFont="1" applyBorder="1" applyAlignment="1">
      <alignment horizontal="center" vertical="center" wrapText="1"/>
    </xf>
    <xf numFmtId="0" fontId="28" fillId="0" borderId="2" xfId="8" applyFont="1" applyBorder="1" applyAlignment="1">
      <alignment horizontal="center" vertical="center"/>
    </xf>
    <xf numFmtId="0" fontId="28" fillId="0" borderId="21" xfId="8" applyFont="1" applyBorder="1" applyAlignment="1">
      <alignment horizontal="center" vertical="center"/>
    </xf>
    <xf numFmtId="0" fontId="28" fillId="0" borderId="21" xfId="8" applyFont="1" applyBorder="1" applyAlignment="1">
      <alignment horizontal="center" vertical="center" wrapText="1"/>
    </xf>
    <xf numFmtId="2" fontId="29" fillId="0" borderId="22" xfId="11" applyNumberFormat="1" applyFont="1" applyBorder="1" applyAlignment="1">
      <alignment horizontal="center" vertical="center" wrapText="1"/>
    </xf>
    <xf numFmtId="4" fontId="18" fillId="0" borderId="0" xfId="8" applyNumberFormat="1" applyAlignment="1">
      <alignment horizontal="center"/>
    </xf>
    <xf numFmtId="169" fontId="30" fillId="0" borderId="18" xfId="9" applyFont="1" applyBorder="1" applyAlignment="1" applyProtection="1">
      <alignment horizontal="center" vertical="center" wrapText="1"/>
    </xf>
    <xf numFmtId="169" fontId="30" fillId="0" borderId="19" xfId="9" applyFont="1" applyBorder="1" applyAlignment="1" applyProtection="1">
      <alignment horizontal="center" vertical="center" wrapText="1"/>
    </xf>
    <xf numFmtId="169" fontId="30" fillId="0" borderId="16" xfId="9" applyFont="1" applyBorder="1" applyAlignment="1" applyProtection="1">
      <alignment horizontal="center" vertical="center" wrapText="1"/>
    </xf>
    <xf numFmtId="169" fontId="28" fillId="0" borderId="26" xfId="9" applyFont="1" applyBorder="1" applyAlignment="1" applyProtection="1">
      <alignment horizontal="center" vertical="center"/>
    </xf>
    <xf numFmtId="169" fontId="28" fillId="0" borderId="17" xfId="9" applyFont="1" applyBorder="1" applyAlignment="1" applyProtection="1">
      <alignment horizontal="center" vertical="center"/>
    </xf>
    <xf numFmtId="49" fontId="27" fillId="0" borderId="9" xfId="13" applyNumberFormat="1" applyFont="1" applyBorder="1" applyAlignment="1">
      <alignment horizontal="center" vertical="center" wrapText="1"/>
    </xf>
    <xf numFmtId="49" fontId="27" fillId="0" borderId="10" xfId="13" applyNumberFormat="1" applyFont="1" applyBorder="1" applyAlignment="1">
      <alignment horizontal="center" vertical="center" wrapText="1"/>
    </xf>
    <xf numFmtId="49" fontId="27" fillId="0" borderId="11" xfId="13" applyNumberFormat="1" applyFont="1" applyBorder="1" applyAlignment="1">
      <alignment horizontal="center" vertical="center" wrapText="1"/>
    </xf>
    <xf numFmtId="49" fontId="22" fillId="0" borderId="1" xfId="13" applyNumberFormat="1" applyFont="1" applyBorder="1" applyAlignment="1">
      <alignment horizontal="center" vertical="center" wrapText="1"/>
    </xf>
    <xf numFmtId="49" fontId="22" fillId="0" borderId="2" xfId="13" applyNumberFormat="1" applyFont="1" applyBorder="1" applyAlignment="1">
      <alignment horizontal="center" vertical="center" wrapText="1"/>
    </xf>
    <xf numFmtId="49" fontId="22" fillId="0" borderId="3" xfId="13" applyNumberFormat="1" applyFont="1" applyBorder="1" applyAlignment="1">
      <alignment horizontal="center" vertical="center" wrapText="1"/>
    </xf>
    <xf numFmtId="168" fontId="21" fillId="0" borderId="1" xfId="12" applyNumberFormat="1" applyFont="1" applyBorder="1" applyAlignment="1">
      <alignment horizontal="center" vertical="center"/>
    </xf>
    <xf numFmtId="168" fontId="21" fillId="0" borderId="2" xfId="12" applyNumberFormat="1" applyFont="1" applyBorder="1" applyAlignment="1">
      <alignment horizontal="center" vertical="center"/>
    </xf>
    <xf numFmtId="168" fontId="21" fillId="0" borderId="3" xfId="12" applyNumberFormat="1" applyFont="1" applyBorder="1" applyAlignment="1">
      <alignment horizontal="center" vertical="center"/>
    </xf>
    <xf numFmtId="168" fontId="25" fillId="0" borderId="4" xfId="12" applyNumberFormat="1" applyFont="1" applyBorder="1" applyAlignment="1">
      <alignment horizontal="center" vertical="center"/>
    </xf>
    <xf numFmtId="168" fontId="25" fillId="0" borderId="0" xfId="12" applyNumberFormat="1" applyFont="1" applyBorder="1" applyAlignment="1">
      <alignment horizontal="center" vertical="center"/>
    </xf>
    <xf numFmtId="168" fontId="25" fillId="0" borderId="5" xfId="12" applyNumberFormat="1" applyFont="1" applyBorder="1" applyAlignment="1">
      <alignment horizontal="center" vertical="center"/>
    </xf>
    <xf numFmtId="0" fontId="26" fillId="0" borderId="4" xfId="8" applyFont="1" applyBorder="1" applyAlignment="1">
      <alignment horizontal="center" vertical="center"/>
    </xf>
    <xf numFmtId="0" fontId="26" fillId="0" borderId="0" xfId="8" applyFont="1" applyBorder="1" applyAlignment="1">
      <alignment horizontal="center" vertical="center"/>
    </xf>
    <xf numFmtId="0" fontId="26" fillId="0" borderId="5" xfId="8" applyFont="1" applyBorder="1" applyAlignment="1">
      <alignment horizontal="center" vertical="center"/>
    </xf>
  </cellXfs>
  <cellStyles count="14">
    <cellStyle name="Euro" xfId="2"/>
    <cellStyle name="Moeda 2" xfId="9"/>
    <cellStyle name="Normal" xfId="0" builtinId="0"/>
    <cellStyle name="Normal 2" xfId="1"/>
    <cellStyle name="Normal 2 2" xfId="3"/>
    <cellStyle name="Normal 3" xfId="4"/>
    <cellStyle name="Normal 4" xfId="5"/>
    <cellStyle name="Normal 5" xfId="6"/>
    <cellStyle name="Normal 6" xfId="8"/>
    <cellStyle name="Normal_modelo planilha PAC 180907" xfId="11"/>
    <cellStyle name="Normal_pc487 hutchinson cestari" xfId="12"/>
    <cellStyle name="Normal_pc502 stec-pav" xfId="13"/>
    <cellStyle name="Porcentagem 2" xfId="10"/>
    <cellStyle name="Título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152400</xdr:rowOff>
    </xdr:from>
    <xdr:to>
      <xdr:col>1</xdr:col>
      <xdr:colOff>28575</xdr:colOff>
      <xdr:row>4</xdr:row>
      <xdr:rowOff>135038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" t="-84" r="-50" b="-84"/>
        <a:stretch>
          <a:fillRect/>
        </a:stretch>
      </xdr:blipFill>
      <xdr:spPr bwMode="auto">
        <a:xfrm>
          <a:off x="38100" y="152400"/>
          <a:ext cx="1504950" cy="10399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27</xdr:row>
      <xdr:rowOff>47625</xdr:rowOff>
    </xdr:from>
    <xdr:to>
      <xdr:col>4</xdr:col>
      <xdr:colOff>200025</xdr:colOff>
      <xdr:row>29</xdr:row>
      <xdr:rowOff>123825</xdr:rowOff>
    </xdr:to>
    <xdr:sp macro="" textlink="">
      <xdr:nvSpPr>
        <xdr:cNvPr id="2" name="Chave esquerda 1"/>
        <xdr:cNvSpPr>
          <a:spLocks/>
        </xdr:cNvSpPr>
      </xdr:nvSpPr>
      <xdr:spPr bwMode="auto">
        <a:xfrm>
          <a:off x="5400675" y="4857750"/>
          <a:ext cx="104775" cy="400050"/>
        </a:xfrm>
        <a:prstGeom prst="leftBrace">
          <a:avLst>
            <a:gd name="adj1" fmla="val 8432"/>
            <a:gd name="adj2" fmla="val 50852"/>
          </a:avLst>
        </a:prstGeom>
        <a:noFill/>
        <a:ln w="6350" cap="rnd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3</xdr:col>
      <xdr:colOff>390525</xdr:colOff>
      <xdr:row>37</xdr:row>
      <xdr:rowOff>142875</xdr:rowOff>
    </xdr:from>
    <xdr:to>
      <xdr:col>3</xdr:col>
      <xdr:colOff>438150</xdr:colOff>
      <xdr:row>40</xdr:row>
      <xdr:rowOff>28575</xdr:rowOff>
    </xdr:to>
    <xdr:sp macro="" textlink="">
      <xdr:nvSpPr>
        <xdr:cNvPr id="3" name="Colchete esquerdo 2"/>
        <xdr:cNvSpPr>
          <a:spLocks/>
        </xdr:cNvSpPr>
      </xdr:nvSpPr>
      <xdr:spPr bwMode="auto">
        <a:xfrm>
          <a:off x="4733925" y="6619875"/>
          <a:ext cx="47625" cy="447675"/>
        </a:xfrm>
        <a:prstGeom prst="leftBracket">
          <a:avLst>
            <a:gd name="adj" fmla="val 805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7</xdr:col>
      <xdr:colOff>38100</xdr:colOff>
      <xdr:row>37</xdr:row>
      <xdr:rowOff>104775</xdr:rowOff>
    </xdr:from>
    <xdr:to>
      <xdr:col>7</xdr:col>
      <xdr:colOff>95250</xdr:colOff>
      <xdr:row>40</xdr:row>
      <xdr:rowOff>0</xdr:rowOff>
    </xdr:to>
    <xdr:sp macro="" textlink="">
      <xdr:nvSpPr>
        <xdr:cNvPr id="4" name="Colchete direito 4"/>
        <xdr:cNvSpPr>
          <a:spLocks/>
        </xdr:cNvSpPr>
      </xdr:nvSpPr>
      <xdr:spPr bwMode="auto">
        <a:xfrm>
          <a:off x="8867775" y="6581775"/>
          <a:ext cx="57150" cy="457200"/>
        </a:xfrm>
        <a:prstGeom prst="rightBracket">
          <a:avLst>
            <a:gd name="adj" fmla="val 796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7</xdr:col>
      <xdr:colOff>38100</xdr:colOff>
      <xdr:row>43</xdr:row>
      <xdr:rowOff>104775</xdr:rowOff>
    </xdr:from>
    <xdr:to>
      <xdr:col>7</xdr:col>
      <xdr:colOff>95250</xdr:colOff>
      <xdr:row>45</xdr:row>
      <xdr:rowOff>152400</xdr:rowOff>
    </xdr:to>
    <xdr:sp macro="" textlink="">
      <xdr:nvSpPr>
        <xdr:cNvPr id="5" name="Colchete direito 5"/>
        <xdr:cNvSpPr>
          <a:spLocks/>
        </xdr:cNvSpPr>
      </xdr:nvSpPr>
      <xdr:spPr bwMode="auto">
        <a:xfrm>
          <a:off x="8867775" y="7639050"/>
          <a:ext cx="57150" cy="447675"/>
        </a:xfrm>
        <a:prstGeom prst="rightBracket">
          <a:avLst>
            <a:gd name="adj" fmla="val 7926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3</xdr:col>
      <xdr:colOff>371475</xdr:colOff>
      <xdr:row>43</xdr:row>
      <xdr:rowOff>133350</xdr:rowOff>
    </xdr:from>
    <xdr:to>
      <xdr:col>3</xdr:col>
      <xdr:colOff>419100</xdr:colOff>
      <xdr:row>46</xdr:row>
      <xdr:rowOff>9525</xdr:rowOff>
    </xdr:to>
    <xdr:sp macro="" textlink="">
      <xdr:nvSpPr>
        <xdr:cNvPr id="6" name="Colchete esquerdo 6"/>
        <xdr:cNvSpPr>
          <a:spLocks/>
        </xdr:cNvSpPr>
      </xdr:nvSpPr>
      <xdr:spPr bwMode="auto">
        <a:xfrm>
          <a:off x="4714875" y="7667625"/>
          <a:ext cx="47625" cy="438150"/>
        </a:xfrm>
        <a:prstGeom prst="leftBracket">
          <a:avLst>
            <a:gd name="adj" fmla="val 809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180975</xdr:colOff>
      <xdr:row>5</xdr:row>
      <xdr:rowOff>95250</xdr:rowOff>
    </xdr:from>
    <xdr:to>
      <xdr:col>2</xdr:col>
      <xdr:colOff>1457325</xdr:colOff>
      <xdr:row>11</xdr:row>
      <xdr:rowOff>104775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933450"/>
          <a:ext cx="12763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zoomScaleNormal="100" workbookViewId="0">
      <selection activeCell="G16" sqref="G16"/>
    </sheetView>
  </sheetViews>
  <sheetFormatPr defaultRowHeight="15"/>
  <cols>
    <col min="1" max="1" width="22.7109375" customWidth="1"/>
    <col min="2" max="2" width="19.42578125" customWidth="1"/>
    <col min="3" max="7" width="13.28515625" bestFit="1" customWidth="1"/>
    <col min="8" max="8" width="16" customWidth="1"/>
    <col min="9" max="12" width="13.28515625" bestFit="1" customWidth="1"/>
    <col min="13" max="13" width="17.140625" customWidth="1"/>
    <col min="14" max="14" width="20" customWidth="1"/>
  </cols>
  <sheetData>
    <row r="1" spans="1:21" ht="30.75" customHeight="1">
      <c r="A1" s="93" t="s">
        <v>36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  <c r="O1" s="61"/>
      <c r="P1" s="61"/>
      <c r="Q1" s="61"/>
      <c r="R1" s="61"/>
      <c r="S1" s="61"/>
      <c r="T1" s="61"/>
      <c r="U1" s="61"/>
    </row>
    <row r="2" spans="1:21" ht="18.75" customHeight="1">
      <c r="A2" s="96" t="s">
        <v>37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  <c r="O2" s="61"/>
      <c r="P2" s="61"/>
      <c r="Q2" s="61"/>
      <c r="R2" s="61"/>
      <c r="S2" s="61"/>
      <c r="T2" s="61"/>
      <c r="U2" s="61"/>
    </row>
    <row r="3" spans="1:21" ht="18.75" customHeight="1">
      <c r="A3" s="96" t="s">
        <v>38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8"/>
      <c r="O3" s="61"/>
      <c r="P3" s="61"/>
      <c r="Q3" s="61"/>
      <c r="R3" s="61"/>
      <c r="S3" s="61"/>
      <c r="T3" s="61"/>
      <c r="U3" s="61"/>
    </row>
    <row r="4" spans="1:21">
      <c r="A4" s="96" t="s">
        <v>39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8"/>
      <c r="O4" s="61"/>
      <c r="P4" s="61"/>
      <c r="Q4" s="61"/>
      <c r="R4" s="61"/>
      <c r="S4" s="61"/>
      <c r="T4" s="61"/>
      <c r="U4" s="61"/>
    </row>
    <row r="5" spans="1:21" ht="18.75" customHeight="1" thickBot="1">
      <c r="A5" s="99" t="s">
        <v>40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61"/>
      <c r="P5" s="61"/>
      <c r="Q5" s="61"/>
      <c r="R5" s="61"/>
      <c r="S5" s="61"/>
      <c r="T5" s="61"/>
      <c r="U5" s="61"/>
    </row>
    <row r="6" spans="1:21" ht="15.75" thickBot="1">
      <c r="A6" s="87" t="s">
        <v>41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  <c r="O6" s="62"/>
      <c r="P6" s="62"/>
      <c r="Q6" s="62"/>
      <c r="R6" s="62"/>
      <c r="S6" s="62"/>
      <c r="T6" s="62"/>
      <c r="U6" s="62"/>
    </row>
    <row r="7" spans="1:21" ht="57.75" customHeight="1" thickBot="1">
      <c r="A7" s="90" t="s">
        <v>42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2"/>
      <c r="O7" s="62"/>
      <c r="P7" s="62"/>
      <c r="Q7" s="62"/>
      <c r="R7" s="62"/>
      <c r="S7" s="62"/>
      <c r="T7" s="62"/>
      <c r="U7" s="62"/>
    </row>
    <row r="8" spans="1:21" ht="25.5">
      <c r="A8" s="76" t="s">
        <v>43</v>
      </c>
      <c r="B8" s="77" t="s">
        <v>44</v>
      </c>
      <c r="C8" s="78" t="s">
        <v>45</v>
      </c>
      <c r="D8" s="79" t="s">
        <v>46</v>
      </c>
      <c r="E8" s="78" t="s">
        <v>47</v>
      </c>
      <c r="F8" s="78" t="s">
        <v>48</v>
      </c>
      <c r="G8" s="79" t="s">
        <v>49</v>
      </c>
      <c r="H8" s="78" t="s">
        <v>50</v>
      </c>
      <c r="I8" s="78" t="s">
        <v>51</v>
      </c>
      <c r="J8" s="78" t="s">
        <v>52</v>
      </c>
      <c r="K8" s="78" t="s">
        <v>53</v>
      </c>
      <c r="L8" s="78" t="s">
        <v>54</v>
      </c>
      <c r="M8" s="78" t="s">
        <v>55</v>
      </c>
      <c r="N8" s="80" t="s">
        <v>56</v>
      </c>
      <c r="O8" s="61"/>
      <c r="P8" s="61"/>
      <c r="Q8" s="61"/>
      <c r="R8" s="61"/>
      <c r="S8" s="61"/>
      <c r="T8" s="61"/>
      <c r="U8" s="61"/>
    </row>
    <row r="9" spans="1:21" ht="127.5">
      <c r="A9" s="70" t="s">
        <v>57</v>
      </c>
      <c r="B9" s="68" t="s">
        <v>58</v>
      </c>
      <c r="C9" s="82" t="s">
        <v>59</v>
      </c>
      <c r="D9" s="83"/>
      <c r="E9" s="83"/>
      <c r="F9" s="83"/>
      <c r="G9" s="84"/>
      <c r="H9" s="69" t="s">
        <v>60</v>
      </c>
      <c r="I9" s="82" t="s">
        <v>59</v>
      </c>
      <c r="J9" s="83"/>
      <c r="K9" s="83"/>
      <c r="L9" s="84"/>
      <c r="M9" s="68" t="s">
        <v>61</v>
      </c>
      <c r="N9" s="85">
        <v>455060.42</v>
      </c>
      <c r="O9" s="61"/>
      <c r="P9" s="61"/>
      <c r="Q9" s="61"/>
      <c r="R9" s="61"/>
      <c r="S9" s="61"/>
      <c r="T9" s="61"/>
      <c r="U9" s="61"/>
    </row>
    <row r="10" spans="1:21">
      <c r="A10" s="71" t="s">
        <v>62</v>
      </c>
      <c r="B10" s="72">
        <v>37921.699999999997</v>
      </c>
      <c r="C10" s="72">
        <v>37921.699999999997</v>
      </c>
      <c r="D10" s="72">
        <v>37921.699999999997</v>
      </c>
      <c r="E10" s="72">
        <v>37921.699999999997</v>
      </c>
      <c r="F10" s="72">
        <v>37921.699999999997</v>
      </c>
      <c r="G10" s="72">
        <v>37921.699999999997</v>
      </c>
      <c r="H10" s="72">
        <v>37921.699999999997</v>
      </c>
      <c r="I10" s="72">
        <v>37921.699999999997</v>
      </c>
      <c r="J10" s="72">
        <v>37921.699999999997</v>
      </c>
      <c r="K10" s="72">
        <v>37921.699999999997</v>
      </c>
      <c r="L10" s="72">
        <v>37921.699999999997</v>
      </c>
      <c r="M10" s="72">
        <v>37921.699999999997</v>
      </c>
      <c r="N10" s="86"/>
      <c r="O10" s="63"/>
      <c r="P10" s="64"/>
      <c r="Q10" s="64"/>
      <c r="R10" s="64"/>
      <c r="S10" s="65"/>
      <c r="T10" s="66"/>
      <c r="U10" s="67"/>
    </row>
    <row r="11" spans="1:21" ht="15.75" thickBot="1">
      <c r="A11" s="73" t="s">
        <v>63</v>
      </c>
      <c r="B11" s="74">
        <v>8.3339999999999997E-2</v>
      </c>
      <c r="C11" s="74">
        <v>8.3339999999999997E-2</v>
      </c>
      <c r="D11" s="74">
        <v>8.3339999999999997E-2</v>
      </c>
      <c r="E11" s="74">
        <v>8.3339999999999997E-2</v>
      </c>
      <c r="F11" s="74">
        <v>8.3339999999999997E-2</v>
      </c>
      <c r="G11" s="74">
        <v>8.3339999999999997E-2</v>
      </c>
      <c r="H11" s="74">
        <v>8.3339999999999997E-2</v>
      </c>
      <c r="I11" s="74">
        <v>8.3339999999999997E-2</v>
      </c>
      <c r="J11" s="74">
        <v>8.3339999999999997E-2</v>
      </c>
      <c r="K11" s="74">
        <v>8.3339999999999997E-2</v>
      </c>
      <c r="L11" s="74">
        <v>8.3339999999999997E-2</v>
      </c>
      <c r="M11" s="74">
        <v>8.3339999999999997E-2</v>
      </c>
      <c r="N11" s="75">
        <v>1</v>
      </c>
      <c r="O11" s="63"/>
      <c r="P11" s="64"/>
      <c r="Q11" s="64"/>
      <c r="R11" s="64"/>
      <c r="S11" s="65"/>
      <c r="T11" s="66"/>
      <c r="U11" s="67"/>
    </row>
    <row r="17" spans="2:2">
      <c r="B17" s="81"/>
    </row>
  </sheetData>
  <mergeCells count="10">
    <mergeCell ref="A1:N1"/>
    <mergeCell ref="A2:N2"/>
    <mergeCell ref="A3:N3"/>
    <mergeCell ref="A4:N4"/>
    <mergeCell ref="A5:N5"/>
    <mergeCell ref="C9:G9"/>
    <mergeCell ref="I9:L9"/>
    <mergeCell ref="N9:N10"/>
    <mergeCell ref="A6:N6"/>
    <mergeCell ref="A7:N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54"/>
  <sheetViews>
    <sheetView view="pageBreakPreview" topLeftCell="A7" zoomScaleNormal="70" zoomScaleSheetLayoutView="100" workbookViewId="0">
      <selection activeCell="D16" sqref="D16"/>
    </sheetView>
  </sheetViews>
  <sheetFormatPr defaultRowHeight="11.25"/>
  <cols>
    <col min="1" max="1" width="9.140625" style="2"/>
    <col min="2" max="2" width="7.5703125" style="2" customWidth="1"/>
    <col min="3" max="3" width="48.42578125" style="2" customWidth="1"/>
    <col min="4" max="4" width="14.42578125" style="2" bestFit="1" customWidth="1"/>
    <col min="5" max="5" width="34.5703125" style="2" bestFit="1" customWidth="1"/>
    <col min="6" max="257" width="9.140625" style="2"/>
    <col min="258" max="258" width="7.5703125" style="2" customWidth="1"/>
    <col min="259" max="259" width="48.42578125" style="2" customWidth="1"/>
    <col min="260" max="260" width="14.42578125" style="2" bestFit="1" customWidth="1"/>
    <col min="261" max="261" width="34.5703125" style="2" bestFit="1" customWidth="1"/>
    <col min="262" max="513" width="9.140625" style="2"/>
    <col min="514" max="514" width="7.5703125" style="2" customWidth="1"/>
    <col min="515" max="515" width="48.42578125" style="2" customWidth="1"/>
    <col min="516" max="516" width="14.42578125" style="2" bestFit="1" customWidth="1"/>
    <col min="517" max="517" width="34.5703125" style="2" bestFit="1" customWidth="1"/>
    <col min="518" max="769" width="9.140625" style="2"/>
    <col min="770" max="770" width="7.5703125" style="2" customWidth="1"/>
    <col min="771" max="771" width="48.42578125" style="2" customWidth="1"/>
    <col min="772" max="772" width="14.42578125" style="2" bestFit="1" customWidth="1"/>
    <col min="773" max="773" width="34.5703125" style="2" bestFit="1" customWidth="1"/>
    <col min="774" max="1025" width="9.140625" style="2"/>
    <col min="1026" max="1026" width="7.5703125" style="2" customWidth="1"/>
    <col min="1027" max="1027" width="48.42578125" style="2" customWidth="1"/>
    <col min="1028" max="1028" width="14.42578125" style="2" bestFit="1" customWidth="1"/>
    <col min="1029" max="1029" width="34.5703125" style="2" bestFit="1" customWidth="1"/>
    <col min="1030" max="1281" width="9.140625" style="2"/>
    <col min="1282" max="1282" width="7.5703125" style="2" customWidth="1"/>
    <col min="1283" max="1283" width="48.42578125" style="2" customWidth="1"/>
    <col min="1284" max="1284" width="14.42578125" style="2" bestFit="1" customWidth="1"/>
    <col min="1285" max="1285" width="34.5703125" style="2" bestFit="1" customWidth="1"/>
    <col min="1286" max="1537" width="9.140625" style="2"/>
    <col min="1538" max="1538" width="7.5703125" style="2" customWidth="1"/>
    <col min="1539" max="1539" width="48.42578125" style="2" customWidth="1"/>
    <col min="1540" max="1540" width="14.42578125" style="2" bestFit="1" customWidth="1"/>
    <col min="1541" max="1541" width="34.5703125" style="2" bestFit="1" customWidth="1"/>
    <col min="1542" max="1793" width="9.140625" style="2"/>
    <col min="1794" max="1794" width="7.5703125" style="2" customWidth="1"/>
    <col min="1795" max="1795" width="48.42578125" style="2" customWidth="1"/>
    <col min="1796" max="1796" width="14.42578125" style="2" bestFit="1" customWidth="1"/>
    <col min="1797" max="1797" width="34.5703125" style="2" bestFit="1" customWidth="1"/>
    <col min="1798" max="2049" width="9.140625" style="2"/>
    <col min="2050" max="2050" width="7.5703125" style="2" customWidth="1"/>
    <col min="2051" max="2051" width="48.42578125" style="2" customWidth="1"/>
    <col min="2052" max="2052" width="14.42578125" style="2" bestFit="1" customWidth="1"/>
    <col min="2053" max="2053" width="34.5703125" style="2" bestFit="1" customWidth="1"/>
    <col min="2054" max="2305" width="9.140625" style="2"/>
    <col min="2306" max="2306" width="7.5703125" style="2" customWidth="1"/>
    <col min="2307" max="2307" width="48.42578125" style="2" customWidth="1"/>
    <col min="2308" max="2308" width="14.42578125" style="2" bestFit="1" customWidth="1"/>
    <col min="2309" max="2309" width="34.5703125" style="2" bestFit="1" customWidth="1"/>
    <col min="2310" max="2561" width="9.140625" style="2"/>
    <col min="2562" max="2562" width="7.5703125" style="2" customWidth="1"/>
    <col min="2563" max="2563" width="48.42578125" style="2" customWidth="1"/>
    <col min="2564" max="2564" width="14.42578125" style="2" bestFit="1" customWidth="1"/>
    <col min="2565" max="2565" width="34.5703125" style="2" bestFit="1" customWidth="1"/>
    <col min="2566" max="2817" width="9.140625" style="2"/>
    <col min="2818" max="2818" width="7.5703125" style="2" customWidth="1"/>
    <col min="2819" max="2819" width="48.42578125" style="2" customWidth="1"/>
    <col min="2820" max="2820" width="14.42578125" style="2" bestFit="1" customWidth="1"/>
    <col min="2821" max="2821" width="34.5703125" style="2" bestFit="1" customWidth="1"/>
    <col min="2822" max="3073" width="9.140625" style="2"/>
    <col min="3074" max="3074" width="7.5703125" style="2" customWidth="1"/>
    <col min="3075" max="3075" width="48.42578125" style="2" customWidth="1"/>
    <col min="3076" max="3076" width="14.42578125" style="2" bestFit="1" customWidth="1"/>
    <col min="3077" max="3077" width="34.5703125" style="2" bestFit="1" customWidth="1"/>
    <col min="3078" max="3329" width="9.140625" style="2"/>
    <col min="3330" max="3330" width="7.5703125" style="2" customWidth="1"/>
    <col min="3331" max="3331" width="48.42578125" style="2" customWidth="1"/>
    <col min="3332" max="3332" width="14.42578125" style="2" bestFit="1" customWidth="1"/>
    <col min="3333" max="3333" width="34.5703125" style="2" bestFit="1" customWidth="1"/>
    <col min="3334" max="3585" width="9.140625" style="2"/>
    <col min="3586" max="3586" width="7.5703125" style="2" customWidth="1"/>
    <col min="3587" max="3587" width="48.42578125" style="2" customWidth="1"/>
    <col min="3588" max="3588" width="14.42578125" style="2" bestFit="1" customWidth="1"/>
    <col min="3589" max="3589" width="34.5703125" style="2" bestFit="1" customWidth="1"/>
    <col min="3590" max="3841" width="9.140625" style="2"/>
    <col min="3842" max="3842" width="7.5703125" style="2" customWidth="1"/>
    <col min="3843" max="3843" width="48.42578125" style="2" customWidth="1"/>
    <col min="3844" max="3844" width="14.42578125" style="2" bestFit="1" customWidth="1"/>
    <col min="3845" max="3845" width="34.5703125" style="2" bestFit="1" customWidth="1"/>
    <col min="3846" max="4097" width="9.140625" style="2"/>
    <col min="4098" max="4098" width="7.5703125" style="2" customWidth="1"/>
    <col min="4099" max="4099" width="48.42578125" style="2" customWidth="1"/>
    <col min="4100" max="4100" width="14.42578125" style="2" bestFit="1" customWidth="1"/>
    <col min="4101" max="4101" width="34.5703125" style="2" bestFit="1" customWidth="1"/>
    <col min="4102" max="4353" width="9.140625" style="2"/>
    <col min="4354" max="4354" width="7.5703125" style="2" customWidth="1"/>
    <col min="4355" max="4355" width="48.42578125" style="2" customWidth="1"/>
    <col min="4356" max="4356" width="14.42578125" style="2" bestFit="1" customWidth="1"/>
    <col min="4357" max="4357" width="34.5703125" style="2" bestFit="1" customWidth="1"/>
    <col min="4358" max="4609" width="9.140625" style="2"/>
    <col min="4610" max="4610" width="7.5703125" style="2" customWidth="1"/>
    <col min="4611" max="4611" width="48.42578125" style="2" customWidth="1"/>
    <col min="4612" max="4612" width="14.42578125" style="2" bestFit="1" customWidth="1"/>
    <col min="4613" max="4613" width="34.5703125" style="2" bestFit="1" customWidth="1"/>
    <col min="4614" max="4865" width="9.140625" style="2"/>
    <col min="4866" max="4866" width="7.5703125" style="2" customWidth="1"/>
    <col min="4867" max="4867" width="48.42578125" style="2" customWidth="1"/>
    <col min="4868" max="4868" width="14.42578125" style="2" bestFit="1" customWidth="1"/>
    <col min="4869" max="4869" width="34.5703125" style="2" bestFit="1" customWidth="1"/>
    <col min="4870" max="5121" width="9.140625" style="2"/>
    <col min="5122" max="5122" width="7.5703125" style="2" customWidth="1"/>
    <col min="5123" max="5123" width="48.42578125" style="2" customWidth="1"/>
    <col min="5124" max="5124" width="14.42578125" style="2" bestFit="1" customWidth="1"/>
    <col min="5125" max="5125" width="34.5703125" style="2" bestFit="1" customWidth="1"/>
    <col min="5126" max="5377" width="9.140625" style="2"/>
    <col min="5378" max="5378" width="7.5703125" style="2" customWidth="1"/>
    <col min="5379" max="5379" width="48.42578125" style="2" customWidth="1"/>
    <col min="5380" max="5380" width="14.42578125" style="2" bestFit="1" customWidth="1"/>
    <col min="5381" max="5381" width="34.5703125" style="2" bestFit="1" customWidth="1"/>
    <col min="5382" max="5633" width="9.140625" style="2"/>
    <col min="5634" max="5634" width="7.5703125" style="2" customWidth="1"/>
    <col min="5635" max="5635" width="48.42578125" style="2" customWidth="1"/>
    <col min="5636" max="5636" width="14.42578125" style="2" bestFit="1" customWidth="1"/>
    <col min="5637" max="5637" width="34.5703125" style="2" bestFit="1" customWidth="1"/>
    <col min="5638" max="5889" width="9.140625" style="2"/>
    <col min="5890" max="5890" width="7.5703125" style="2" customWidth="1"/>
    <col min="5891" max="5891" width="48.42578125" style="2" customWidth="1"/>
    <col min="5892" max="5892" width="14.42578125" style="2" bestFit="1" customWidth="1"/>
    <col min="5893" max="5893" width="34.5703125" style="2" bestFit="1" customWidth="1"/>
    <col min="5894" max="6145" width="9.140625" style="2"/>
    <col min="6146" max="6146" width="7.5703125" style="2" customWidth="1"/>
    <col min="6147" max="6147" width="48.42578125" style="2" customWidth="1"/>
    <col min="6148" max="6148" width="14.42578125" style="2" bestFit="1" customWidth="1"/>
    <col min="6149" max="6149" width="34.5703125" style="2" bestFit="1" customWidth="1"/>
    <col min="6150" max="6401" width="9.140625" style="2"/>
    <col min="6402" max="6402" width="7.5703125" style="2" customWidth="1"/>
    <col min="6403" max="6403" width="48.42578125" style="2" customWidth="1"/>
    <col min="6404" max="6404" width="14.42578125" style="2" bestFit="1" customWidth="1"/>
    <col min="6405" max="6405" width="34.5703125" style="2" bestFit="1" customWidth="1"/>
    <col min="6406" max="6657" width="9.140625" style="2"/>
    <col min="6658" max="6658" width="7.5703125" style="2" customWidth="1"/>
    <col min="6659" max="6659" width="48.42578125" style="2" customWidth="1"/>
    <col min="6660" max="6660" width="14.42578125" style="2" bestFit="1" customWidth="1"/>
    <col min="6661" max="6661" width="34.5703125" style="2" bestFit="1" customWidth="1"/>
    <col min="6662" max="6913" width="9.140625" style="2"/>
    <col min="6914" max="6914" width="7.5703125" style="2" customWidth="1"/>
    <col min="6915" max="6915" width="48.42578125" style="2" customWidth="1"/>
    <col min="6916" max="6916" width="14.42578125" style="2" bestFit="1" customWidth="1"/>
    <col min="6917" max="6917" width="34.5703125" style="2" bestFit="1" customWidth="1"/>
    <col min="6918" max="7169" width="9.140625" style="2"/>
    <col min="7170" max="7170" width="7.5703125" style="2" customWidth="1"/>
    <col min="7171" max="7171" width="48.42578125" style="2" customWidth="1"/>
    <col min="7172" max="7172" width="14.42578125" style="2" bestFit="1" customWidth="1"/>
    <col min="7173" max="7173" width="34.5703125" style="2" bestFit="1" customWidth="1"/>
    <col min="7174" max="7425" width="9.140625" style="2"/>
    <col min="7426" max="7426" width="7.5703125" style="2" customWidth="1"/>
    <col min="7427" max="7427" width="48.42578125" style="2" customWidth="1"/>
    <col min="7428" max="7428" width="14.42578125" style="2" bestFit="1" customWidth="1"/>
    <col min="7429" max="7429" width="34.5703125" style="2" bestFit="1" customWidth="1"/>
    <col min="7430" max="7681" width="9.140625" style="2"/>
    <col min="7682" max="7682" width="7.5703125" style="2" customWidth="1"/>
    <col min="7683" max="7683" width="48.42578125" style="2" customWidth="1"/>
    <col min="7684" max="7684" width="14.42578125" style="2" bestFit="1" customWidth="1"/>
    <col min="7685" max="7685" width="34.5703125" style="2" bestFit="1" customWidth="1"/>
    <col min="7686" max="7937" width="9.140625" style="2"/>
    <col min="7938" max="7938" width="7.5703125" style="2" customWidth="1"/>
    <col min="7939" max="7939" width="48.42578125" style="2" customWidth="1"/>
    <col min="7940" max="7940" width="14.42578125" style="2" bestFit="1" customWidth="1"/>
    <col min="7941" max="7941" width="34.5703125" style="2" bestFit="1" customWidth="1"/>
    <col min="7942" max="8193" width="9.140625" style="2"/>
    <col min="8194" max="8194" width="7.5703125" style="2" customWidth="1"/>
    <col min="8195" max="8195" width="48.42578125" style="2" customWidth="1"/>
    <col min="8196" max="8196" width="14.42578125" style="2" bestFit="1" customWidth="1"/>
    <col min="8197" max="8197" width="34.5703125" style="2" bestFit="1" customWidth="1"/>
    <col min="8198" max="8449" width="9.140625" style="2"/>
    <col min="8450" max="8450" width="7.5703125" style="2" customWidth="1"/>
    <col min="8451" max="8451" width="48.42578125" style="2" customWidth="1"/>
    <col min="8452" max="8452" width="14.42578125" style="2" bestFit="1" customWidth="1"/>
    <col min="8453" max="8453" width="34.5703125" style="2" bestFit="1" customWidth="1"/>
    <col min="8454" max="8705" width="9.140625" style="2"/>
    <col min="8706" max="8706" width="7.5703125" style="2" customWidth="1"/>
    <col min="8707" max="8707" width="48.42578125" style="2" customWidth="1"/>
    <col min="8708" max="8708" width="14.42578125" style="2" bestFit="1" customWidth="1"/>
    <col min="8709" max="8709" width="34.5703125" style="2" bestFit="1" customWidth="1"/>
    <col min="8710" max="8961" width="9.140625" style="2"/>
    <col min="8962" max="8962" width="7.5703125" style="2" customWidth="1"/>
    <col min="8963" max="8963" width="48.42578125" style="2" customWidth="1"/>
    <col min="8964" max="8964" width="14.42578125" style="2" bestFit="1" customWidth="1"/>
    <col min="8965" max="8965" width="34.5703125" style="2" bestFit="1" customWidth="1"/>
    <col min="8966" max="9217" width="9.140625" style="2"/>
    <col min="9218" max="9218" width="7.5703125" style="2" customWidth="1"/>
    <col min="9219" max="9219" width="48.42578125" style="2" customWidth="1"/>
    <col min="9220" max="9220" width="14.42578125" style="2" bestFit="1" customWidth="1"/>
    <col min="9221" max="9221" width="34.5703125" style="2" bestFit="1" customWidth="1"/>
    <col min="9222" max="9473" width="9.140625" style="2"/>
    <col min="9474" max="9474" width="7.5703125" style="2" customWidth="1"/>
    <col min="9475" max="9475" width="48.42578125" style="2" customWidth="1"/>
    <col min="9476" max="9476" width="14.42578125" style="2" bestFit="1" customWidth="1"/>
    <col min="9477" max="9477" width="34.5703125" style="2" bestFit="1" customWidth="1"/>
    <col min="9478" max="9729" width="9.140625" style="2"/>
    <col min="9730" max="9730" width="7.5703125" style="2" customWidth="1"/>
    <col min="9731" max="9731" width="48.42578125" style="2" customWidth="1"/>
    <col min="9732" max="9732" width="14.42578125" style="2" bestFit="1" customWidth="1"/>
    <col min="9733" max="9733" width="34.5703125" style="2" bestFit="1" customWidth="1"/>
    <col min="9734" max="9985" width="9.140625" style="2"/>
    <col min="9986" max="9986" width="7.5703125" style="2" customWidth="1"/>
    <col min="9987" max="9987" width="48.42578125" style="2" customWidth="1"/>
    <col min="9988" max="9988" width="14.42578125" style="2" bestFit="1" customWidth="1"/>
    <col min="9989" max="9989" width="34.5703125" style="2" bestFit="1" customWidth="1"/>
    <col min="9990" max="10241" width="9.140625" style="2"/>
    <col min="10242" max="10242" width="7.5703125" style="2" customWidth="1"/>
    <col min="10243" max="10243" width="48.42578125" style="2" customWidth="1"/>
    <col min="10244" max="10244" width="14.42578125" style="2" bestFit="1" customWidth="1"/>
    <col min="10245" max="10245" width="34.5703125" style="2" bestFit="1" customWidth="1"/>
    <col min="10246" max="10497" width="9.140625" style="2"/>
    <col min="10498" max="10498" width="7.5703125" style="2" customWidth="1"/>
    <col min="10499" max="10499" width="48.42578125" style="2" customWidth="1"/>
    <col min="10500" max="10500" width="14.42578125" style="2" bestFit="1" customWidth="1"/>
    <col min="10501" max="10501" width="34.5703125" style="2" bestFit="1" customWidth="1"/>
    <col min="10502" max="10753" width="9.140625" style="2"/>
    <col min="10754" max="10754" width="7.5703125" style="2" customWidth="1"/>
    <col min="10755" max="10755" width="48.42578125" style="2" customWidth="1"/>
    <col min="10756" max="10756" width="14.42578125" style="2" bestFit="1" customWidth="1"/>
    <col min="10757" max="10757" width="34.5703125" style="2" bestFit="1" customWidth="1"/>
    <col min="10758" max="11009" width="9.140625" style="2"/>
    <col min="11010" max="11010" width="7.5703125" style="2" customWidth="1"/>
    <col min="11011" max="11011" width="48.42578125" style="2" customWidth="1"/>
    <col min="11012" max="11012" width="14.42578125" style="2" bestFit="1" customWidth="1"/>
    <col min="11013" max="11013" width="34.5703125" style="2" bestFit="1" customWidth="1"/>
    <col min="11014" max="11265" width="9.140625" style="2"/>
    <col min="11266" max="11266" width="7.5703125" style="2" customWidth="1"/>
    <col min="11267" max="11267" width="48.42578125" style="2" customWidth="1"/>
    <col min="11268" max="11268" width="14.42578125" style="2" bestFit="1" customWidth="1"/>
    <col min="11269" max="11269" width="34.5703125" style="2" bestFit="1" customWidth="1"/>
    <col min="11270" max="11521" width="9.140625" style="2"/>
    <col min="11522" max="11522" width="7.5703125" style="2" customWidth="1"/>
    <col min="11523" max="11523" width="48.42578125" style="2" customWidth="1"/>
    <col min="11524" max="11524" width="14.42578125" style="2" bestFit="1" customWidth="1"/>
    <col min="11525" max="11525" width="34.5703125" style="2" bestFit="1" customWidth="1"/>
    <col min="11526" max="11777" width="9.140625" style="2"/>
    <col min="11778" max="11778" width="7.5703125" style="2" customWidth="1"/>
    <col min="11779" max="11779" width="48.42578125" style="2" customWidth="1"/>
    <col min="11780" max="11780" width="14.42578125" style="2" bestFit="1" customWidth="1"/>
    <col min="11781" max="11781" width="34.5703125" style="2" bestFit="1" customWidth="1"/>
    <col min="11782" max="12033" width="9.140625" style="2"/>
    <col min="12034" max="12034" width="7.5703125" style="2" customWidth="1"/>
    <col min="12035" max="12035" width="48.42578125" style="2" customWidth="1"/>
    <col min="12036" max="12036" width="14.42578125" style="2" bestFit="1" customWidth="1"/>
    <col min="12037" max="12037" width="34.5703125" style="2" bestFit="1" customWidth="1"/>
    <col min="12038" max="12289" width="9.140625" style="2"/>
    <col min="12290" max="12290" width="7.5703125" style="2" customWidth="1"/>
    <col min="12291" max="12291" width="48.42578125" style="2" customWidth="1"/>
    <col min="12292" max="12292" width="14.42578125" style="2" bestFit="1" customWidth="1"/>
    <col min="12293" max="12293" width="34.5703125" style="2" bestFit="1" customWidth="1"/>
    <col min="12294" max="12545" width="9.140625" style="2"/>
    <col min="12546" max="12546" width="7.5703125" style="2" customWidth="1"/>
    <col min="12547" max="12547" width="48.42578125" style="2" customWidth="1"/>
    <col min="12548" max="12548" width="14.42578125" style="2" bestFit="1" customWidth="1"/>
    <col min="12549" max="12549" width="34.5703125" style="2" bestFit="1" customWidth="1"/>
    <col min="12550" max="12801" width="9.140625" style="2"/>
    <col min="12802" max="12802" width="7.5703125" style="2" customWidth="1"/>
    <col min="12803" max="12803" width="48.42578125" style="2" customWidth="1"/>
    <col min="12804" max="12804" width="14.42578125" style="2" bestFit="1" customWidth="1"/>
    <col min="12805" max="12805" width="34.5703125" style="2" bestFit="1" customWidth="1"/>
    <col min="12806" max="13057" width="9.140625" style="2"/>
    <col min="13058" max="13058" width="7.5703125" style="2" customWidth="1"/>
    <col min="13059" max="13059" width="48.42578125" style="2" customWidth="1"/>
    <col min="13060" max="13060" width="14.42578125" style="2" bestFit="1" customWidth="1"/>
    <col min="13061" max="13061" width="34.5703125" style="2" bestFit="1" customWidth="1"/>
    <col min="13062" max="13313" width="9.140625" style="2"/>
    <col min="13314" max="13314" width="7.5703125" style="2" customWidth="1"/>
    <col min="13315" max="13315" width="48.42578125" style="2" customWidth="1"/>
    <col min="13316" max="13316" width="14.42578125" style="2" bestFit="1" customWidth="1"/>
    <col min="13317" max="13317" width="34.5703125" style="2" bestFit="1" customWidth="1"/>
    <col min="13318" max="13569" width="9.140625" style="2"/>
    <col min="13570" max="13570" width="7.5703125" style="2" customWidth="1"/>
    <col min="13571" max="13571" width="48.42578125" style="2" customWidth="1"/>
    <col min="13572" max="13572" width="14.42578125" style="2" bestFit="1" customWidth="1"/>
    <col min="13573" max="13573" width="34.5703125" style="2" bestFit="1" customWidth="1"/>
    <col min="13574" max="13825" width="9.140625" style="2"/>
    <col min="13826" max="13826" width="7.5703125" style="2" customWidth="1"/>
    <col min="13827" max="13827" width="48.42578125" style="2" customWidth="1"/>
    <col min="13828" max="13828" width="14.42578125" style="2" bestFit="1" customWidth="1"/>
    <col min="13829" max="13829" width="34.5703125" style="2" bestFit="1" customWidth="1"/>
    <col min="13830" max="14081" width="9.140625" style="2"/>
    <col min="14082" max="14082" width="7.5703125" style="2" customWidth="1"/>
    <col min="14083" max="14083" width="48.42578125" style="2" customWidth="1"/>
    <col min="14084" max="14084" width="14.42578125" style="2" bestFit="1" customWidth="1"/>
    <col min="14085" max="14085" width="34.5703125" style="2" bestFit="1" customWidth="1"/>
    <col min="14086" max="14337" width="9.140625" style="2"/>
    <col min="14338" max="14338" width="7.5703125" style="2" customWidth="1"/>
    <col min="14339" max="14339" width="48.42578125" style="2" customWidth="1"/>
    <col min="14340" max="14340" width="14.42578125" style="2" bestFit="1" customWidth="1"/>
    <col min="14341" max="14341" width="34.5703125" style="2" bestFit="1" customWidth="1"/>
    <col min="14342" max="14593" width="9.140625" style="2"/>
    <col min="14594" max="14594" width="7.5703125" style="2" customWidth="1"/>
    <col min="14595" max="14595" width="48.42578125" style="2" customWidth="1"/>
    <col min="14596" max="14596" width="14.42578125" style="2" bestFit="1" customWidth="1"/>
    <col min="14597" max="14597" width="34.5703125" style="2" bestFit="1" customWidth="1"/>
    <col min="14598" max="14849" width="9.140625" style="2"/>
    <col min="14850" max="14850" width="7.5703125" style="2" customWidth="1"/>
    <col min="14851" max="14851" width="48.42578125" style="2" customWidth="1"/>
    <col min="14852" max="14852" width="14.42578125" style="2" bestFit="1" customWidth="1"/>
    <col min="14853" max="14853" width="34.5703125" style="2" bestFit="1" customWidth="1"/>
    <col min="14854" max="15105" width="9.140625" style="2"/>
    <col min="15106" max="15106" width="7.5703125" style="2" customWidth="1"/>
    <col min="15107" max="15107" width="48.42578125" style="2" customWidth="1"/>
    <col min="15108" max="15108" width="14.42578125" style="2" bestFit="1" customWidth="1"/>
    <col min="15109" max="15109" width="34.5703125" style="2" bestFit="1" customWidth="1"/>
    <col min="15110" max="15361" width="9.140625" style="2"/>
    <col min="15362" max="15362" width="7.5703125" style="2" customWidth="1"/>
    <col min="15363" max="15363" width="48.42578125" style="2" customWidth="1"/>
    <col min="15364" max="15364" width="14.42578125" style="2" bestFit="1" customWidth="1"/>
    <col min="15365" max="15365" width="34.5703125" style="2" bestFit="1" customWidth="1"/>
    <col min="15366" max="15617" width="9.140625" style="2"/>
    <col min="15618" max="15618" width="7.5703125" style="2" customWidth="1"/>
    <col min="15619" max="15619" width="48.42578125" style="2" customWidth="1"/>
    <col min="15620" max="15620" width="14.42578125" style="2" bestFit="1" customWidth="1"/>
    <col min="15621" max="15621" width="34.5703125" style="2" bestFit="1" customWidth="1"/>
    <col min="15622" max="15873" width="9.140625" style="2"/>
    <col min="15874" max="15874" width="7.5703125" style="2" customWidth="1"/>
    <col min="15875" max="15875" width="48.42578125" style="2" customWidth="1"/>
    <col min="15876" max="15876" width="14.42578125" style="2" bestFit="1" customWidth="1"/>
    <col min="15877" max="15877" width="34.5703125" style="2" bestFit="1" customWidth="1"/>
    <col min="15878" max="16129" width="9.140625" style="2"/>
    <col min="16130" max="16130" width="7.5703125" style="2" customWidth="1"/>
    <col min="16131" max="16131" width="48.42578125" style="2" customWidth="1"/>
    <col min="16132" max="16132" width="14.42578125" style="2" bestFit="1" customWidth="1"/>
    <col min="16133" max="16133" width="34.5703125" style="2" bestFit="1" customWidth="1"/>
    <col min="16134" max="16384" width="9.140625" style="2"/>
  </cols>
  <sheetData>
    <row r="4" spans="2:15" ht="15.75">
      <c r="B4" s="1"/>
      <c r="D4" s="3"/>
    </row>
    <row r="5" spans="2:15" ht="16.5" thickBot="1">
      <c r="B5" s="1"/>
    </row>
    <row r="6" spans="2:15" ht="15.75">
      <c r="B6" s="1"/>
      <c r="C6" s="41" t="s">
        <v>0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5" ht="15.75">
      <c r="B7" s="1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2:15" ht="15.75">
      <c r="B8" s="1"/>
      <c r="C8" s="44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2:15" ht="15" customHeight="1"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5" ht="15" customHeight="1"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1" spans="2:15" ht="15" customHeight="1"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6"/>
    </row>
    <row r="12" spans="2:15" ht="15.75" customHeight="1" thickBot="1"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2:15" ht="16.5" thickBot="1">
      <c r="B13" s="4"/>
      <c r="C13" s="50" t="s">
        <v>1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4"/>
    </row>
    <row r="14" spans="2:15" ht="26.25" customHeight="1">
      <c r="B14" s="4"/>
      <c r="C14" s="5"/>
      <c r="D14" s="53" t="s">
        <v>34</v>
      </c>
      <c r="E14" s="53"/>
      <c r="F14" s="53"/>
      <c r="G14" s="6"/>
      <c r="H14" s="6"/>
      <c r="I14" s="6"/>
      <c r="J14" s="6"/>
      <c r="K14" s="6"/>
      <c r="L14" s="6"/>
      <c r="M14" s="4"/>
      <c r="N14" s="7"/>
      <c r="O14" s="4"/>
    </row>
    <row r="15" spans="2:15" ht="12.75">
      <c r="B15" s="4"/>
      <c r="C15" s="5"/>
      <c r="D15" s="54" t="s">
        <v>35</v>
      </c>
      <c r="E15" s="54"/>
      <c r="F15" s="54"/>
      <c r="G15" s="8"/>
      <c r="H15" s="8"/>
      <c r="I15" s="8"/>
      <c r="J15" s="8"/>
      <c r="K15" s="8"/>
      <c r="L15" s="8"/>
      <c r="M15" s="8"/>
      <c r="N15" s="7"/>
      <c r="O15" s="4"/>
    </row>
    <row r="16" spans="2:15" ht="12.75">
      <c r="B16" s="4"/>
      <c r="C16" s="5"/>
      <c r="D16" s="9"/>
      <c r="E16" s="40"/>
      <c r="F16" s="40"/>
      <c r="G16" s="40"/>
      <c r="H16" s="40"/>
      <c r="I16" s="40"/>
      <c r="J16" s="40"/>
      <c r="K16" s="40"/>
      <c r="L16" s="40"/>
      <c r="M16" s="4"/>
      <c r="N16" s="7"/>
      <c r="O16" s="4"/>
    </row>
    <row r="17" spans="2:15" ht="12.75">
      <c r="B17" s="4"/>
      <c r="C17" s="5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7"/>
      <c r="O17" s="4"/>
    </row>
    <row r="18" spans="2:15" ht="12.75">
      <c r="B18" s="4"/>
      <c r="C18" s="5"/>
      <c r="D18" s="4"/>
      <c r="E18" s="10" t="s">
        <v>2</v>
      </c>
      <c r="F18" s="40"/>
      <c r="G18" s="40"/>
      <c r="H18" s="40"/>
      <c r="I18" s="40"/>
      <c r="J18" s="40"/>
      <c r="K18" s="40"/>
      <c r="L18" s="40"/>
      <c r="M18" s="40"/>
      <c r="N18" s="7"/>
      <c r="O18" s="4"/>
    </row>
    <row r="19" spans="2:15" ht="13.5" thickBot="1">
      <c r="B19" s="4"/>
      <c r="C19" s="5"/>
      <c r="D19" s="8"/>
      <c r="E19" s="8"/>
      <c r="F19" s="8"/>
      <c r="G19" s="8"/>
      <c r="H19" s="8"/>
      <c r="I19" s="8"/>
      <c r="J19" s="11" t="s">
        <v>3</v>
      </c>
      <c r="K19" s="11" t="s">
        <v>4</v>
      </c>
      <c r="L19" s="11" t="s">
        <v>5</v>
      </c>
      <c r="M19" s="8"/>
      <c r="N19" s="7"/>
      <c r="O19" s="4"/>
    </row>
    <row r="20" spans="2:15" ht="13.5" thickBot="1">
      <c r="B20" s="4"/>
      <c r="C20" s="5"/>
      <c r="D20" s="12" t="s">
        <v>6</v>
      </c>
      <c r="E20" s="13" t="s">
        <v>7</v>
      </c>
      <c r="F20" s="14"/>
      <c r="G20" s="15">
        <v>4.93</v>
      </c>
      <c r="H20" s="16" t="s">
        <v>8</v>
      </c>
      <c r="I20" s="17"/>
      <c r="J20" s="18">
        <v>3.4299999999999997E-2</v>
      </c>
      <c r="K20" s="18">
        <v>4.9299999999999997E-2</v>
      </c>
      <c r="L20" s="18">
        <v>6.7100000000000007E-2</v>
      </c>
      <c r="M20" s="8"/>
      <c r="N20" s="7"/>
      <c r="O20" s="4"/>
    </row>
    <row r="21" spans="2:15" ht="13.5" thickBot="1">
      <c r="B21" s="4"/>
      <c r="C21" s="5"/>
      <c r="D21" s="4"/>
      <c r="E21" s="56"/>
      <c r="F21" s="56"/>
      <c r="G21" s="4"/>
      <c r="H21" s="40"/>
      <c r="I21" s="40"/>
      <c r="J21" s="40"/>
      <c r="K21" s="40"/>
      <c r="L21" s="40"/>
      <c r="M21" s="40"/>
      <c r="N21" s="7"/>
      <c r="O21" s="4"/>
    </row>
    <row r="22" spans="2:15" ht="13.5" thickBot="1">
      <c r="B22" s="4"/>
      <c r="C22" s="5"/>
      <c r="D22" s="12" t="s">
        <v>9</v>
      </c>
      <c r="E22" s="13" t="s">
        <v>10</v>
      </c>
      <c r="F22" s="14"/>
      <c r="G22" s="15">
        <v>0.99</v>
      </c>
      <c r="H22" s="16" t="s">
        <v>8</v>
      </c>
      <c r="I22" s="17"/>
      <c r="J22" s="18">
        <v>9.4000000000000004E-3</v>
      </c>
      <c r="K22" s="18">
        <v>9.9000000000000008E-3</v>
      </c>
      <c r="L22" s="18">
        <v>1.17E-2</v>
      </c>
      <c r="M22" s="8"/>
      <c r="N22" s="7"/>
      <c r="O22" s="4"/>
    </row>
    <row r="23" spans="2:15" ht="13.5" thickBot="1">
      <c r="B23" s="4"/>
      <c r="C23" s="5"/>
      <c r="D23" s="4"/>
      <c r="E23" s="56"/>
      <c r="F23" s="56"/>
      <c r="G23" s="4"/>
      <c r="H23" s="40"/>
      <c r="I23" s="40"/>
      <c r="J23" s="40"/>
      <c r="K23" s="40"/>
      <c r="L23" s="40"/>
      <c r="M23" s="40"/>
      <c r="N23" s="7"/>
      <c r="O23" s="4"/>
    </row>
    <row r="24" spans="2:15" ht="13.5" thickBot="1">
      <c r="B24" s="4"/>
      <c r="C24" s="5"/>
      <c r="D24" s="12" t="s">
        <v>11</v>
      </c>
      <c r="E24" s="13" t="s">
        <v>12</v>
      </c>
      <c r="F24" s="14"/>
      <c r="G24" s="15">
        <v>0.49</v>
      </c>
      <c r="H24" s="16" t="s">
        <v>8</v>
      </c>
      <c r="I24" s="17"/>
      <c r="J24" s="18">
        <v>2.8E-3</v>
      </c>
      <c r="K24" s="18">
        <v>4.8999999999999998E-3</v>
      </c>
      <c r="L24" s="18">
        <v>7.4999999999999997E-3</v>
      </c>
      <c r="M24" s="8"/>
      <c r="N24" s="7"/>
      <c r="O24" s="4"/>
    </row>
    <row r="25" spans="2:15" ht="13.5" thickBot="1">
      <c r="B25" s="4"/>
      <c r="C25" s="5"/>
      <c r="D25" s="4"/>
      <c r="E25" s="56"/>
      <c r="F25" s="56"/>
      <c r="G25" s="4"/>
      <c r="H25" s="40"/>
      <c r="I25" s="40"/>
      <c r="J25" s="40"/>
      <c r="K25" s="40"/>
      <c r="L25" s="40"/>
      <c r="M25" s="40"/>
      <c r="N25" s="7"/>
      <c r="O25" s="4"/>
    </row>
    <row r="26" spans="2:15" ht="13.5" thickBot="1">
      <c r="B26" s="4"/>
      <c r="C26" s="5"/>
      <c r="D26" s="12" t="s">
        <v>13</v>
      </c>
      <c r="E26" s="13" t="s">
        <v>14</v>
      </c>
      <c r="F26" s="14"/>
      <c r="G26" s="15">
        <v>1.39</v>
      </c>
      <c r="H26" s="16" t="s">
        <v>8</v>
      </c>
      <c r="I26" s="17"/>
      <c r="J26" s="18">
        <v>0.01</v>
      </c>
      <c r="K26" s="18">
        <v>1.3899999999999999E-2</v>
      </c>
      <c r="L26" s="18">
        <v>1.7399999999999999E-2</v>
      </c>
      <c r="M26" s="8"/>
      <c r="N26" s="7"/>
      <c r="O26" s="4"/>
    </row>
    <row r="27" spans="2:15" ht="13.5" thickBot="1">
      <c r="B27" s="4"/>
      <c r="C27" s="5"/>
      <c r="D27" s="4"/>
      <c r="E27" s="56"/>
      <c r="F27" s="56"/>
      <c r="G27" s="4"/>
      <c r="H27" s="40"/>
      <c r="I27" s="40"/>
      <c r="J27" s="40"/>
      <c r="K27" s="40"/>
      <c r="L27" s="40"/>
      <c r="M27" s="40"/>
      <c r="N27" s="7"/>
      <c r="O27" s="4"/>
    </row>
    <row r="28" spans="2:15" ht="12.75">
      <c r="B28" s="4"/>
      <c r="C28" s="5"/>
      <c r="D28" s="4"/>
      <c r="E28" s="19" t="s">
        <v>15</v>
      </c>
      <c r="F28" s="20"/>
      <c r="G28" s="21">
        <v>2</v>
      </c>
      <c r="H28" s="22" t="s">
        <v>8</v>
      </c>
      <c r="I28" s="55"/>
      <c r="J28" s="40"/>
      <c r="K28" s="40"/>
      <c r="L28" s="40"/>
      <c r="M28" s="40"/>
      <c r="N28" s="7"/>
      <c r="O28" s="4"/>
    </row>
    <row r="29" spans="2:15" ht="12.75">
      <c r="B29" s="4"/>
      <c r="C29" s="5"/>
      <c r="D29" s="12" t="s">
        <v>16</v>
      </c>
      <c r="E29" s="23" t="s">
        <v>17</v>
      </c>
      <c r="F29" s="4"/>
      <c r="G29" s="24">
        <v>0.65</v>
      </c>
      <c r="H29" s="7" t="s">
        <v>8</v>
      </c>
      <c r="I29" s="55"/>
      <c r="J29" s="40"/>
      <c r="K29" s="40"/>
      <c r="L29" s="40"/>
      <c r="M29" s="40"/>
      <c r="N29" s="7"/>
      <c r="O29" s="4"/>
    </row>
    <row r="30" spans="2:15" ht="12.75">
      <c r="B30" s="4"/>
      <c r="C30" s="5"/>
      <c r="D30" s="4"/>
      <c r="E30" s="23" t="s">
        <v>18</v>
      </c>
      <c r="F30" s="4"/>
      <c r="G30" s="24">
        <v>3</v>
      </c>
      <c r="H30" s="7" t="s">
        <v>8</v>
      </c>
      <c r="I30" s="55"/>
      <c r="J30" s="40"/>
      <c r="K30" s="40"/>
      <c r="L30" s="40"/>
      <c r="M30" s="40"/>
      <c r="N30" s="7"/>
      <c r="O30" s="4"/>
    </row>
    <row r="31" spans="2:15" ht="13.5" thickBot="1">
      <c r="B31" s="4"/>
      <c r="C31" s="5"/>
      <c r="D31" s="4"/>
      <c r="E31" s="23" t="s">
        <v>19</v>
      </c>
      <c r="F31" s="4"/>
      <c r="G31" s="24">
        <v>2</v>
      </c>
      <c r="H31" s="7" t="s">
        <v>8</v>
      </c>
      <c r="I31" s="55"/>
      <c r="J31" s="40"/>
      <c r="K31" s="40"/>
      <c r="L31" s="40"/>
      <c r="M31" s="40"/>
      <c r="N31" s="7"/>
      <c r="O31" s="4"/>
    </row>
    <row r="32" spans="2:15" ht="13.5" thickBot="1">
      <c r="B32" s="4"/>
      <c r="C32" s="5"/>
      <c r="D32" s="4"/>
      <c r="E32" s="25" t="s">
        <v>20</v>
      </c>
      <c r="F32" s="26"/>
      <c r="G32" s="15">
        <v>7.65</v>
      </c>
      <c r="H32" s="16" t="s">
        <v>8</v>
      </c>
      <c r="I32" s="55"/>
      <c r="J32" s="40"/>
      <c r="K32" s="40"/>
      <c r="L32" s="40"/>
      <c r="M32" s="40"/>
      <c r="N32" s="7"/>
      <c r="O32" s="4"/>
    </row>
    <row r="33" spans="2:15" ht="13.5" thickBot="1">
      <c r="B33" s="4"/>
      <c r="C33" s="5"/>
      <c r="D33" s="4"/>
      <c r="E33" s="56"/>
      <c r="F33" s="56"/>
      <c r="G33" s="4"/>
      <c r="H33" s="40"/>
      <c r="I33" s="40"/>
      <c r="J33" s="40"/>
      <c r="K33" s="40"/>
      <c r="L33" s="40"/>
      <c r="M33" s="40"/>
      <c r="N33" s="7"/>
      <c r="O33" s="4"/>
    </row>
    <row r="34" spans="2:15" ht="13.5" thickBot="1">
      <c r="B34" s="4"/>
      <c r="C34" s="5"/>
      <c r="D34" s="12" t="s">
        <v>21</v>
      </c>
      <c r="E34" s="13" t="s">
        <v>22</v>
      </c>
      <c r="F34" s="14"/>
      <c r="G34" s="15">
        <v>7.02</v>
      </c>
      <c r="H34" s="16" t="s">
        <v>8</v>
      </c>
      <c r="I34" s="17"/>
      <c r="J34" s="18">
        <v>6.7400000000000002E-2</v>
      </c>
      <c r="K34" s="18">
        <v>8.0399999999999999E-2</v>
      </c>
      <c r="L34" s="18">
        <v>9.4E-2</v>
      </c>
      <c r="M34" s="8"/>
      <c r="N34" s="7"/>
      <c r="O34" s="4"/>
    </row>
    <row r="35" spans="2:15" ht="12.75">
      <c r="B35" s="4"/>
      <c r="C35" s="5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7"/>
      <c r="O35" s="4"/>
    </row>
    <row r="36" spans="2:15" ht="12.75">
      <c r="B36" s="4"/>
      <c r="C36" s="5"/>
      <c r="D36" s="40"/>
      <c r="E36" s="40"/>
      <c r="F36" s="4"/>
      <c r="G36" s="40"/>
      <c r="H36" s="40"/>
      <c r="I36" s="40"/>
      <c r="J36" s="40"/>
      <c r="K36" s="40"/>
      <c r="L36" s="40"/>
      <c r="M36" s="40"/>
      <c r="N36" s="7"/>
      <c r="O36" s="4"/>
    </row>
    <row r="37" spans="2:15" ht="13.5" thickBot="1">
      <c r="B37" s="4"/>
      <c r="C37" s="5"/>
      <c r="D37" s="57" t="s">
        <v>23</v>
      </c>
      <c r="E37" s="57"/>
      <c r="F37" s="40"/>
      <c r="G37" s="40"/>
      <c r="H37" s="40"/>
      <c r="I37" s="40"/>
      <c r="J37" s="40"/>
      <c r="K37" s="40"/>
      <c r="L37" s="40"/>
      <c r="M37" s="40"/>
      <c r="N37" s="7"/>
      <c r="O37" s="4"/>
    </row>
    <row r="38" spans="2:15" ht="12.75">
      <c r="B38" s="4"/>
      <c r="C38" s="5"/>
      <c r="D38" s="27"/>
      <c r="E38" s="28"/>
      <c r="F38" s="28"/>
      <c r="G38" s="28"/>
      <c r="H38" s="28"/>
      <c r="I38" s="28"/>
      <c r="J38" s="28"/>
      <c r="K38" s="22"/>
      <c r="L38" s="55"/>
      <c r="M38" s="40"/>
      <c r="N38" s="7"/>
      <c r="O38" s="4"/>
    </row>
    <row r="39" spans="2:15" ht="18.75" customHeight="1">
      <c r="B39" s="4"/>
      <c r="C39" s="5"/>
      <c r="D39" s="29" t="s">
        <v>24</v>
      </c>
      <c r="E39" s="30" t="s">
        <v>25</v>
      </c>
      <c r="F39" s="31" t="s">
        <v>26</v>
      </c>
      <c r="G39" s="32">
        <v>1</v>
      </c>
      <c r="H39" s="4"/>
      <c r="I39" s="12" t="s">
        <v>27</v>
      </c>
      <c r="J39" s="32">
        <v>100</v>
      </c>
      <c r="K39" s="7"/>
      <c r="L39" s="55"/>
      <c r="M39" s="40"/>
      <c r="N39" s="7"/>
      <c r="O39" s="4"/>
    </row>
    <row r="40" spans="2:15" ht="12.75">
      <c r="B40" s="4"/>
      <c r="C40" s="5"/>
      <c r="D40" s="5"/>
      <c r="E40" s="32" t="s">
        <v>28</v>
      </c>
      <c r="F40" s="4"/>
      <c r="G40" s="40"/>
      <c r="H40" s="40"/>
      <c r="I40" s="40"/>
      <c r="J40" s="40"/>
      <c r="K40" s="7"/>
      <c r="L40" s="55"/>
      <c r="M40" s="40"/>
      <c r="N40" s="7"/>
      <c r="O40" s="4"/>
    </row>
    <row r="41" spans="2:15" ht="13.5" thickBot="1">
      <c r="B41" s="4"/>
      <c r="C41" s="5"/>
      <c r="D41" s="33"/>
      <c r="E41" s="34"/>
      <c r="F41" s="34"/>
      <c r="G41" s="34"/>
      <c r="H41" s="34"/>
      <c r="I41" s="34"/>
      <c r="J41" s="34"/>
      <c r="K41" s="35"/>
      <c r="L41" s="55"/>
      <c r="M41" s="40"/>
      <c r="N41" s="7"/>
      <c r="O41" s="4"/>
    </row>
    <row r="42" spans="2:15" ht="12.75">
      <c r="B42" s="4"/>
      <c r="C42" s="5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7"/>
      <c r="O42" s="4"/>
    </row>
    <row r="43" spans="2:15" ht="12.75">
      <c r="B43" s="4"/>
      <c r="C43" s="5"/>
      <c r="D43" s="58" t="s">
        <v>29</v>
      </c>
      <c r="E43" s="58"/>
      <c r="F43" s="40"/>
      <c r="G43" s="40"/>
      <c r="H43" s="40"/>
      <c r="I43" s="40"/>
      <c r="J43" s="40"/>
      <c r="K43" s="40"/>
      <c r="L43" s="40"/>
      <c r="M43" s="40"/>
      <c r="N43" s="7"/>
      <c r="O43" s="4"/>
    </row>
    <row r="44" spans="2:15" ht="12.75">
      <c r="B44" s="4"/>
      <c r="C44" s="5"/>
      <c r="D44" s="8"/>
      <c r="E44" s="40"/>
      <c r="F44" s="40"/>
      <c r="G44" s="40"/>
      <c r="H44" s="8"/>
      <c r="I44" s="40"/>
      <c r="J44" s="40"/>
      <c r="K44" s="40"/>
      <c r="L44" s="40"/>
      <c r="M44" s="40"/>
      <c r="N44" s="7"/>
      <c r="O44" s="4"/>
    </row>
    <row r="45" spans="2:15" ht="18.75">
      <c r="B45" s="4"/>
      <c r="C45" s="5"/>
      <c r="D45" s="10" t="s">
        <v>30</v>
      </c>
      <c r="E45" s="36">
        <f>(1+(G20/100)+(G24/100)+(G26/100))*(1+(G22/100))*(1+(G34/100))</f>
        <v>1.1543971181379999</v>
      </c>
      <c r="F45" s="31" t="s">
        <v>26</v>
      </c>
      <c r="G45" s="32">
        <v>1</v>
      </c>
      <c r="H45" s="4"/>
      <c r="I45" s="12" t="s">
        <v>27</v>
      </c>
      <c r="J45" s="32">
        <v>100</v>
      </c>
      <c r="K45" s="12" t="s">
        <v>31</v>
      </c>
      <c r="L45" s="37">
        <f>((E45/E46)-G45)*100</f>
        <v>25.002395033892789</v>
      </c>
      <c r="M45" s="10" t="s">
        <v>8</v>
      </c>
      <c r="N45" s="7"/>
      <c r="O45" s="4"/>
    </row>
    <row r="46" spans="2:15" ht="12.75">
      <c r="B46" s="4"/>
      <c r="C46" s="5"/>
      <c r="D46" s="4"/>
      <c r="E46" s="32">
        <f>(1-(G32/100))</f>
        <v>0.92349999999999999</v>
      </c>
      <c r="F46" s="4"/>
      <c r="G46" s="40"/>
      <c r="H46" s="40"/>
      <c r="I46" s="40"/>
      <c r="J46" s="40"/>
      <c r="K46" s="40"/>
      <c r="L46" s="40"/>
      <c r="M46" s="40"/>
      <c r="N46" s="7"/>
      <c r="O46" s="4"/>
    </row>
    <row r="47" spans="2:15" ht="12.75">
      <c r="B47" s="4"/>
      <c r="C47" s="5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7"/>
      <c r="O47" s="4"/>
    </row>
    <row r="48" spans="2:15" ht="12.75">
      <c r="B48" s="4"/>
      <c r="C48" s="5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7"/>
      <c r="O48" s="4"/>
    </row>
    <row r="49" spans="2:15" ht="15.75">
      <c r="B49" s="4"/>
      <c r="C49" s="5"/>
      <c r="D49" s="4"/>
      <c r="E49" s="38" t="s">
        <v>32</v>
      </c>
      <c r="F49" s="4"/>
      <c r="G49" s="39">
        <f>L45</f>
        <v>25.002395033892789</v>
      </c>
      <c r="H49" s="60" t="s">
        <v>8</v>
      </c>
      <c r="I49" s="60"/>
      <c r="J49" s="4"/>
      <c r="K49" s="40"/>
      <c r="L49" s="40"/>
      <c r="M49" s="40"/>
      <c r="N49" s="7"/>
      <c r="O49" s="4"/>
    </row>
    <row r="50" spans="2:15" ht="12.75">
      <c r="B50" s="4"/>
      <c r="C50" s="5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7"/>
      <c r="O50" s="4"/>
    </row>
    <row r="51" spans="2:15" ht="12.75">
      <c r="B51" s="4"/>
      <c r="C51" s="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7"/>
      <c r="O51" s="4"/>
    </row>
    <row r="52" spans="2:15" ht="12.75">
      <c r="B52" s="4"/>
      <c r="C52" s="5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"/>
      <c r="O52" s="4"/>
    </row>
    <row r="53" spans="2:15" ht="12.75">
      <c r="B53" s="4"/>
      <c r="C53" s="5"/>
      <c r="D53" s="59" t="s">
        <v>33</v>
      </c>
      <c r="E53" s="59"/>
      <c r="F53" s="59"/>
      <c r="G53" s="59"/>
      <c r="H53" s="59"/>
      <c r="I53" s="59"/>
      <c r="J53" s="59"/>
      <c r="K53" s="59"/>
      <c r="L53" s="59"/>
      <c r="M53" s="4"/>
      <c r="N53" s="7"/>
      <c r="O53" s="4"/>
    </row>
    <row r="54" spans="2:15" ht="13.5" thickBot="1">
      <c r="B54" s="4"/>
      <c r="C54" s="33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5"/>
      <c r="O54" s="4"/>
    </row>
  </sheetData>
  <mergeCells count="46">
    <mergeCell ref="D51:M51"/>
    <mergeCell ref="D52:M52"/>
    <mergeCell ref="D53:L53"/>
    <mergeCell ref="G46:M46"/>
    <mergeCell ref="D47:M47"/>
    <mergeCell ref="D48:M48"/>
    <mergeCell ref="H49:I49"/>
    <mergeCell ref="K49:M49"/>
    <mergeCell ref="D50:M50"/>
    <mergeCell ref="L41:M41"/>
    <mergeCell ref="D42:M42"/>
    <mergeCell ref="D43:E43"/>
    <mergeCell ref="F43:M43"/>
    <mergeCell ref="E44:G44"/>
    <mergeCell ref="I44:M44"/>
    <mergeCell ref="D37:E37"/>
    <mergeCell ref="F37:M37"/>
    <mergeCell ref="L38:M38"/>
    <mergeCell ref="L39:M39"/>
    <mergeCell ref="G40:J40"/>
    <mergeCell ref="L40:M40"/>
    <mergeCell ref="I32:M32"/>
    <mergeCell ref="E33:F33"/>
    <mergeCell ref="H33:M33"/>
    <mergeCell ref="D35:M35"/>
    <mergeCell ref="D36:E36"/>
    <mergeCell ref="G36:M36"/>
    <mergeCell ref="I31:M31"/>
    <mergeCell ref="F18:M18"/>
    <mergeCell ref="E21:F21"/>
    <mergeCell ref="H21:M21"/>
    <mergeCell ref="E23:F23"/>
    <mergeCell ref="H23:M23"/>
    <mergeCell ref="E25:F25"/>
    <mergeCell ref="H25:M25"/>
    <mergeCell ref="E27:F27"/>
    <mergeCell ref="H27:M27"/>
    <mergeCell ref="I28:M28"/>
    <mergeCell ref="I29:M29"/>
    <mergeCell ref="I30:M30"/>
    <mergeCell ref="D17:M17"/>
    <mergeCell ref="C6:N12"/>
    <mergeCell ref="C13:N13"/>
    <mergeCell ref="D14:F14"/>
    <mergeCell ref="D15:F15"/>
    <mergeCell ref="E16:L16"/>
  </mergeCells>
  <printOptions horizontalCentered="1" verticalCentered="1"/>
  <pageMargins left="0.86614173228346458" right="0.39370078740157483" top="0.74803149606299213" bottom="0.35433070866141736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FÍSICO-FINANCEIRO</vt:lpstr>
      <vt:lpstr>BDI</vt:lpstr>
      <vt:lpstr>BDI!Area_de_impressao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supo001</dc:creator>
  <cp:lastModifiedBy>licitacao001</cp:lastModifiedBy>
  <cp:lastPrinted>2021-03-31T19:14:53Z</cp:lastPrinted>
  <dcterms:created xsi:type="dcterms:W3CDTF">2020-08-21T18:21:50Z</dcterms:created>
  <dcterms:modified xsi:type="dcterms:W3CDTF">2023-02-03T14:04:37Z</dcterms:modified>
</cp:coreProperties>
</file>